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 iterateDelta="1E-4"/>
</workbook>
</file>

<file path=xl/calcChain.xml><?xml version="1.0" encoding="utf-8"?>
<calcChain xmlns="http://schemas.openxmlformats.org/spreadsheetml/2006/main">
  <c r="D6" i="1" l="1"/>
  <c r="E25" i="1" l="1"/>
  <c r="D25" i="1"/>
  <c r="E21" i="1"/>
  <c r="D21" i="1"/>
  <c r="E18" i="1" l="1"/>
  <c r="F18" i="1" s="1"/>
  <c r="D18" i="1"/>
  <c r="F25" i="1" l="1"/>
  <c r="F21" i="1"/>
  <c r="F6" i="1"/>
  <c r="F13" i="1"/>
  <c r="J10" i="1" l="1"/>
  <c r="J9" i="1"/>
  <c r="J16" i="1" l="1"/>
  <c r="J17" i="1"/>
  <c r="E27" i="1" l="1"/>
  <c r="J15" i="1" l="1"/>
  <c r="D27" i="1" l="1"/>
  <c r="F27" i="1" s="1"/>
  <c r="J8" i="1" l="1"/>
  <c r="J7" i="1"/>
  <c r="J22" i="1" l="1"/>
  <c r="J21" i="1"/>
  <c r="J23" i="1" l="1"/>
  <c r="F23" i="1" l="1"/>
  <c r="J12" i="1" l="1"/>
  <c r="J11" i="1"/>
  <c r="J19" i="1" l="1"/>
  <c r="J18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<sst xmlns="http://schemas.openxmlformats.org/spreadsheetml/2006/main" count="84" uniqueCount="72">
  <si>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</si>
  <si>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</si>
  <si>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</si>
  <si>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</si>
  <si>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</si>
  <si>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</si>
  <si>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</si>
  <si>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</si>
  <si>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</si>
  <si>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</si>
  <si>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</si>
  <si>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</si>
  <si>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</si>
  <si>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</si>
  <si>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</si>
  <si>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</si>
  <si>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</si>
  <si>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</si>
  <si>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</si>
  <si>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</si>
  <si>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</si>
  <si>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</si>
  <si>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</si>
  <si>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</si>
  <si>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</si>
  <si>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</si>
  <si>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</si>
  <si>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</si>
  <si>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</si>
  <si>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</si>
  <si>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</si>
  <si>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</si>
  <si>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</si>
  <si>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</si>
  <si>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</si>
  <si>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</si>
  <si>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</si>
  <si>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</si>
  <si>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</si>
  <si>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</si>
  <si>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</si>
  <si>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</si>
  <si>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</si>
  <si>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</si>
  <si>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</si>
  <si>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</si>
  <si>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</si>
  <si>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</si>
  <si>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</si>
  <si>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</si>
  <si>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</si>
  <si>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</si>
  <si>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</si>
  <si>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</si>
  <si>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Реализация региональных проектов, входящих в состав национальных проектов РФ по городу Пыть-Яху на 01.10.2025</t>
  </si>
  <si>
    <t xml:space="preserve">Количество субъектов МСП – получателей поддержки на  01.10.2025г. составило 16 субъектов МСП, в том числе заключено соглашений: на аренду (субаренду) нежилых помещений - 9;  на приобретение оборудования (основных средств) и лицензионных программных продуктов - 5; на оплату коммунальных услуг нежилых помещений - 4. 
На 01.10.2025 предоставлена консультационная поддержка 140 субъектам МСП, в том числе самозанятым.                                                 </t>
  </si>
  <si>
    <t>По состоянию на 01.10.2025г. завершены работы по муниципальному контракту обустройство общественной территории по адресу: г. Пыть-Ях, микрорайон 1 Центральный, ул. Первопроходцев. Общая сумма контракта 13 585,3 тыс.руб.
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Также, в рамках реализации проекта выполнены работы по ремонту тротуарного покрытия аллеи имени Сергея Есенина в мкр. 3 Кедровый г. Пыть-Ях на сумму 1 600,0 тыс.руб.</t>
  </si>
  <si>
    <t xml:space="preserve">По состоянию на 01.10.2025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</t>
  </si>
  <si>
    <t>По состоянию на 01.10.2025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</si>
  <si>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На 01.10.2025 численность детей в возрасте от 5 до 18 лет, охваченных программами дополнительного образования, составляет  7 278 человек (85,14%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</si>
  <si>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01.10.2025 года в государственную информационную систему об одарённых детях внесены сведения о 67 чел., с выдающимися способностями и талантами.</t>
  </si>
  <si>
    <t>По состоянию на 01.10.2025 - 290 обучающихся 6-11 классов охвачены комплексом профориентационных мероприятий в рамках Единой модели профориентации.</t>
  </si>
  <si>
    <t>Финансирование на 2025 год не предусмотрено.</t>
  </si>
  <si>
    <t>В рамках регионального проекты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</si>
  <si>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Мероприятия предполагают создание условий и трудоустройство советников по соответствующему направлению.  На 01.10.2025 в общеобразовательных организациях работают 2 единицы по 0,5 ставки в соответствии с заключенным соглашением.</t>
  </si>
  <si>
    <t>По состоянию на 01.10.2025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 Неисполнение связано с открытием 1 дополнительного класса с 01.10.2025 в МБОУ СОШ № 6 имени Героя Советского Союза Ивана Никитовича Кожедуба.</t>
  </si>
  <si>
    <t>Охват молодежи мероприятиями, проводимыми на базе инфраструктуры молодежной политики на территории г. Пыть-Ях на 01.10.2025 г. составило 4 720 человек.
В отчетном периоде специалистами МБУ «Современник» проведено 4 мероприятия, направленные на профессиональное развитие.
Количество молодых людей (в возрасте от 14 до 35 лет включительно), вовлеченных в мероприятия, направленные на профессиональное развитие в январе-августе 2025 года составило 467 человек.
Общее количество молодых людей (в возрасте от 14 до 35 лет включительно) на территории города Пыть-Яха 10 541 чел.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</si>
  <si>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
13 381 человек. 
Общее количество молодых людей (в возрасте от 14 до 35 лет включительно) на территории города Пыть-Яха 10 541 чел.
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на территории г. Пыть-Ях в январе-сентябре 2025 года составило 418 ед.    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01.10.2025 года исполнение составило 4 461,0 тыс. руб. или 76,9% от плана.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</si>
  <si>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- 418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</si>
  <si>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Кассовое исполнение запланировано по факту ввода в эксплуатацию жилого дома по адресу ул. Семена Урусова 2 (ориентировочно в октябре текущего года), в результате чего планируется провести работу по объявлению аукционов на приобретение жилых помещений для расселения аварийных домов: 7 мкр. Газовиков, дом 5, 10 мкр. Мамонтово, дом 45 (завершение расселения); 10 мкр. Мамонтово, 
дом 14.                                                                                                             Ввод жилья составил 2 240 кв. м - 21 объект индивидуального жилищного строительства и садовых домов. </t>
  </si>
  <si>
    <t>Семейные ценности и инфраструктура культуры*</t>
  </si>
  <si>
    <t>Объем жилищного строительства 
(млн. кв.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</si>
</sst>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4" fontId="4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70" zoomScaleNormal="80" zoomScaleSheetLayoutView="70" workbookViewId="0">
      <selection activeCell="K25" sqref="K25:K26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1" t="s">
        <v>52</v>
      </c>
      <c r="L1" s="31"/>
    </row>
    <row r="2" spans="1:12" s="7" customFormat="1" ht="18.75" x14ac:dyDescent="0.3">
      <c r="A2" s="26" t="s">
        <v>54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2" x14ac:dyDescent="0.25">
      <c r="A4" s="24" t="s">
        <v>1</v>
      </c>
      <c r="B4" s="24" t="s">
        <v>28</v>
      </c>
      <c r="C4" s="24" t="s">
        <v>29</v>
      </c>
      <c r="D4" s="28" t="s">
        <v>30</v>
      </c>
      <c r="E4" s="29"/>
      <c r="F4" s="30"/>
      <c r="G4" s="28" t="s">
        <v>34</v>
      </c>
      <c r="H4" s="29"/>
      <c r="I4" s="29"/>
      <c r="J4" s="30"/>
      <c r="K4" s="24" t="s">
        <v>35</v>
      </c>
      <c r="L4" s="24" t="s">
        <v>0</v>
      </c>
    </row>
    <row r="5" spans="1:12" ht="110.25" x14ac:dyDescent="0.25">
      <c r="A5" s="25"/>
      <c r="B5" s="25"/>
      <c r="C5" s="25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25"/>
      <c r="L5" s="25"/>
    </row>
    <row r="6" spans="1:12" ht="94.5" x14ac:dyDescent="0.25">
      <c r="A6" s="45">
        <v>1</v>
      </c>
      <c r="B6" s="18" t="s">
        <v>2</v>
      </c>
      <c r="C6" s="46" t="s">
        <v>3</v>
      </c>
      <c r="D6" s="47">
        <f>72103.2+11.8</f>
        <v>72115</v>
      </c>
      <c r="E6" s="47">
        <v>51732.303</v>
      </c>
      <c r="F6" s="47">
        <f>E6/D6*100</f>
        <v>71.735842751161343</v>
      </c>
      <c r="G6" s="37" t="s">
        <v>17</v>
      </c>
      <c r="H6" s="37">
        <v>53.9</v>
      </c>
      <c r="I6" s="37">
        <v>0</v>
      </c>
      <c r="J6" s="48">
        <f>I6/H6</f>
        <v>0</v>
      </c>
      <c r="K6" s="37" t="s">
        <v>57</v>
      </c>
      <c r="L6" s="42" t="s">
        <v>23</v>
      </c>
    </row>
    <row r="7" spans="1:12" ht="141.75" x14ac:dyDescent="0.25">
      <c r="A7" s="49"/>
      <c r="B7" s="19"/>
      <c r="C7" s="50"/>
      <c r="D7" s="51"/>
      <c r="E7" s="51"/>
      <c r="F7" s="51"/>
      <c r="G7" s="37" t="s">
        <v>42</v>
      </c>
      <c r="H7" s="37">
        <v>2</v>
      </c>
      <c r="I7" s="37">
        <v>2</v>
      </c>
      <c r="J7" s="48">
        <f t="shared" ref="J7:J12" si="0">I7/H7*100</f>
        <v>100</v>
      </c>
      <c r="K7" s="37" t="s">
        <v>64</v>
      </c>
      <c r="L7" s="43"/>
    </row>
    <row r="8" spans="1:12" ht="78.75" x14ac:dyDescent="0.25">
      <c r="A8" s="49"/>
      <c r="B8" s="19"/>
      <c r="C8" s="50"/>
      <c r="D8" s="51"/>
      <c r="E8" s="51"/>
      <c r="F8" s="51"/>
      <c r="G8" s="37" t="s">
        <v>43</v>
      </c>
      <c r="H8" s="37">
        <v>2</v>
      </c>
      <c r="I8" s="37">
        <v>2</v>
      </c>
      <c r="J8" s="48">
        <f t="shared" si="0"/>
        <v>100</v>
      </c>
      <c r="K8" s="37" t="s">
        <v>58</v>
      </c>
      <c r="L8" s="43"/>
    </row>
    <row r="9" spans="1:12" ht="125.25" customHeight="1" x14ac:dyDescent="0.25">
      <c r="A9" s="49"/>
      <c r="B9" s="19"/>
      <c r="C9" s="52"/>
      <c r="D9" s="53"/>
      <c r="E9" s="53"/>
      <c r="F9" s="53"/>
      <c r="G9" s="37" t="s">
        <v>44</v>
      </c>
      <c r="H9" s="37">
        <v>226</v>
      </c>
      <c r="I9" s="37">
        <v>225</v>
      </c>
      <c r="J9" s="48">
        <f>I9/H9*100</f>
        <v>99.557522123893804</v>
      </c>
      <c r="K9" s="37" t="s">
        <v>65</v>
      </c>
      <c r="L9" s="43"/>
    </row>
    <row r="10" spans="1:12" ht="110.25" x14ac:dyDescent="0.25">
      <c r="A10" s="49"/>
      <c r="B10" s="19"/>
      <c r="C10" s="13" t="s">
        <v>7</v>
      </c>
      <c r="D10" s="47" t="s">
        <v>4</v>
      </c>
      <c r="E10" s="47" t="s">
        <v>4</v>
      </c>
      <c r="F10" s="47" t="s">
        <v>4</v>
      </c>
      <c r="G10" s="38" t="s">
        <v>8</v>
      </c>
      <c r="H10" s="38">
        <v>87.7</v>
      </c>
      <c r="I10" s="38">
        <v>85.14</v>
      </c>
      <c r="J10" s="54">
        <f>I10/H10*100</f>
        <v>97.08095781071836</v>
      </c>
      <c r="K10" s="38" t="s">
        <v>59</v>
      </c>
      <c r="L10" s="43"/>
    </row>
    <row r="11" spans="1:12" ht="63" x14ac:dyDescent="0.25">
      <c r="A11" s="49"/>
      <c r="B11" s="19"/>
      <c r="C11" s="14"/>
      <c r="D11" s="53"/>
      <c r="E11" s="53"/>
      <c r="F11" s="53"/>
      <c r="G11" s="38" t="s">
        <v>21</v>
      </c>
      <c r="H11" s="38">
        <v>0.46</v>
      </c>
      <c r="I11" s="38">
        <v>0.43</v>
      </c>
      <c r="J11" s="54">
        <f t="shared" si="0"/>
        <v>93.478260869565204</v>
      </c>
      <c r="K11" s="37" t="s">
        <v>60</v>
      </c>
      <c r="L11" s="43"/>
    </row>
    <row r="12" spans="1:12" ht="63" x14ac:dyDescent="0.25">
      <c r="A12" s="49"/>
      <c r="B12" s="19"/>
      <c r="C12" s="11" t="s">
        <v>20</v>
      </c>
      <c r="D12" s="55" t="s">
        <v>4</v>
      </c>
      <c r="E12" s="55" t="s">
        <v>4</v>
      </c>
      <c r="F12" s="55" t="s">
        <v>4</v>
      </c>
      <c r="G12" s="38" t="s">
        <v>22</v>
      </c>
      <c r="H12" s="38">
        <v>43</v>
      </c>
      <c r="I12" s="38">
        <v>11.4</v>
      </c>
      <c r="J12" s="54">
        <f t="shared" si="0"/>
        <v>26.511627906976742</v>
      </c>
      <c r="K12" s="37" t="s">
        <v>61</v>
      </c>
      <c r="L12" s="44"/>
    </row>
    <row r="13" spans="1:12" ht="145.5" customHeight="1" x14ac:dyDescent="0.25">
      <c r="A13" s="49"/>
      <c r="B13" s="19"/>
      <c r="C13" s="35" t="s">
        <v>9</v>
      </c>
      <c r="D13" s="56">
        <v>5801</v>
      </c>
      <c r="E13" s="56">
        <v>4461</v>
      </c>
      <c r="F13" s="56">
        <f>E13/D13*100</f>
        <v>76.900534390622312</v>
      </c>
      <c r="G13" s="40" t="s">
        <v>45</v>
      </c>
      <c r="H13" s="40">
        <v>70.06</v>
      </c>
      <c r="I13" s="57">
        <v>126.9</v>
      </c>
      <c r="J13" s="58">
        <v>181.1</v>
      </c>
      <c r="K13" s="39" t="s">
        <v>67</v>
      </c>
      <c r="L13" s="40" t="s">
        <v>24</v>
      </c>
    </row>
    <row r="14" spans="1:12" ht="137.25" customHeight="1" x14ac:dyDescent="0.25">
      <c r="A14" s="49"/>
      <c r="B14" s="19"/>
      <c r="C14" s="59"/>
      <c r="D14" s="60"/>
      <c r="E14" s="60"/>
      <c r="F14" s="60"/>
      <c r="G14" s="41"/>
      <c r="H14" s="41"/>
      <c r="I14" s="61"/>
      <c r="J14" s="62"/>
      <c r="K14" s="39"/>
      <c r="L14" s="63"/>
    </row>
    <row r="15" spans="1:12" ht="126" x14ac:dyDescent="0.25">
      <c r="A15" s="49"/>
      <c r="B15" s="19"/>
      <c r="C15" s="59"/>
      <c r="D15" s="60"/>
      <c r="E15" s="60"/>
      <c r="F15" s="60"/>
      <c r="G15" s="12" t="s">
        <v>46</v>
      </c>
      <c r="H15" s="12">
        <v>15.07</v>
      </c>
      <c r="I15" s="64">
        <v>3.97</v>
      </c>
      <c r="J15" s="65">
        <f>I15/H15*100</f>
        <v>26.343729263437293</v>
      </c>
      <c r="K15" s="12" t="s">
        <v>68</v>
      </c>
      <c r="L15" s="63"/>
    </row>
    <row r="16" spans="1:12" ht="71.25" customHeight="1" x14ac:dyDescent="0.25">
      <c r="A16" s="66"/>
      <c r="B16" s="19"/>
      <c r="C16" s="35" t="s">
        <v>47</v>
      </c>
      <c r="D16" s="56" t="s">
        <v>4</v>
      </c>
      <c r="E16" s="56" t="s">
        <v>4</v>
      </c>
      <c r="F16" s="56" t="s">
        <v>4</v>
      </c>
      <c r="G16" s="67" t="s">
        <v>48</v>
      </c>
      <c r="H16" s="67">
        <v>7.19</v>
      </c>
      <c r="I16" s="68">
        <v>44.78</v>
      </c>
      <c r="J16" s="65">
        <f>I16/H16*100</f>
        <v>622.8094575799721</v>
      </c>
      <c r="K16" s="39" t="s">
        <v>66</v>
      </c>
      <c r="L16" s="69"/>
    </row>
    <row r="17" spans="1:12" ht="99.75" customHeight="1" x14ac:dyDescent="0.25">
      <c r="A17" s="66"/>
      <c r="B17" s="27"/>
      <c r="C17" s="36"/>
      <c r="D17" s="70"/>
      <c r="E17" s="70"/>
      <c r="F17" s="70"/>
      <c r="G17" s="67" t="s">
        <v>49</v>
      </c>
      <c r="H17" s="67">
        <v>33.28</v>
      </c>
      <c r="I17" s="68">
        <v>4.43</v>
      </c>
      <c r="J17" s="65">
        <f>I17/H17*100</f>
        <v>13.311298076923075</v>
      </c>
      <c r="K17" s="39"/>
      <c r="L17" s="69"/>
    </row>
    <row r="18" spans="1:12" ht="74.25" customHeight="1" x14ac:dyDescent="0.25">
      <c r="A18" s="71">
        <v>2</v>
      </c>
      <c r="B18" s="18" t="s">
        <v>5</v>
      </c>
      <c r="C18" s="35" t="s">
        <v>6</v>
      </c>
      <c r="D18" s="56">
        <f>4157.6+218.9</f>
        <v>4376.5</v>
      </c>
      <c r="E18" s="56">
        <f>2165.23+113.95953</f>
        <v>2279.1895300000001</v>
      </c>
      <c r="F18" s="56">
        <f>E18/D18*100</f>
        <v>52.077905403861536</v>
      </c>
      <c r="G18" s="67" t="s">
        <v>19</v>
      </c>
      <c r="H18" s="67">
        <v>45</v>
      </c>
      <c r="I18" s="67">
        <v>25</v>
      </c>
      <c r="J18" s="65">
        <f>I18/H18*100</f>
        <v>55.555555555555557</v>
      </c>
      <c r="K18" s="40" t="s">
        <v>55</v>
      </c>
      <c r="L18" s="40" t="s">
        <v>25</v>
      </c>
    </row>
    <row r="19" spans="1:12" ht="60.75" customHeight="1" x14ac:dyDescent="0.25">
      <c r="A19" s="72"/>
      <c r="B19" s="27"/>
      <c r="C19" s="36"/>
      <c r="D19" s="70"/>
      <c r="E19" s="70"/>
      <c r="F19" s="70"/>
      <c r="G19" s="67" t="s">
        <v>16</v>
      </c>
      <c r="H19" s="67">
        <v>30</v>
      </c>
      <c r="I19" s="67">
        <v>16</v>
      </c>
      <c r="J19" s="65">
        <f>I19/H19*100</f>
        <v>53.333333333333336</v>
      </c>
      <c r="K19" s="41"/>
      <c r="L19" s="41"/>
    </row>
    <row r="20" spans="1:12" ht="78.75" x14ac:dyDescent="0.25">
      <c r="A20" s="73">
        <v>3</v>
      </c>
      <c r="B20" s="9" t="s">
        <v>40</v>
      </c>
      <c r="C20" s="10" t="s">
        <v>70</v>
      </c>
      <c r="D20" s="74" t="s">
        <v>62</v>
      </c>
      <c r="E20" s="75"/>
      <c r="F20" s="55">
        <v>0</v>
      </c>
      <c r="G20" s="37" t="s">
        <v>4</v>
      </c>
      <c r="H20" s="37" t="s">
        <v>4</v>
      </c>
      <c r="I20" s="37" t="s">
        <v>4</v>
      </c>
      <c r="J20" s="38" t="s">
        <v>4</v>
      </c>
      <c r="K20" s="37" t="s">
        <v>63</v>
      </c>
      <c r="L20" s="37" t="s">
        <v>26</v>
      </c>
    </row>
    <row r="21" spans="1:12" ht="63" x14ac:dyDescent="0.25">
      <c r="A21" s="71">
        <v>4</v>
      </c>
      <c r="B21" s="18" t="s">
        <v>13</v>
      </c>
      <c r="C21" s="13" t="s">
        <v>14</v>
      </c>
      <c r="D21" s="47">
        <f>59429.9+4127.998</f>
        <v>63557.898000000001</v>
      </c>
      <c r="E21" s="47">
        <f>3375.9+254.1</f>
        <v>3630</v>
      </c>
      <c r="F21" s="47">
        <f>E21/D21*100</f>
        <v>5.7113279611607037</v>
      </c>
      <c r="G21" s="37" t="s">
        <v>53</v>
      </c>
      <c r="H21" s="76">
        <v>0.43</v>
      </c>
      <c r="I21" s="38">
        <v>7.8799999999999995E-2</v>
      </c>
      <c r="J21" s="77">
        <f>I21/H21*100</f>
        <v>18.325581395348838</v>
      </c>
      <c r="K21" s="42" t="s">
        <v>69</v>
      </c>
      <c r="L21" s="42" t="s">
        <v>27</v>
      </c>
    </row>
    <row r="22" spans="1:12" ht="63" x14ac:dyDescent="0.25">
      <c r="A22" s="78"/>
      <c r="B22" s="19"/>
      <c r="C22" s="20"/>
      <c r="D22" s="51"/>
      <c r="E22" s="51"/>
      <c r="F22" s="51"/>
      <c r="G22" s="38" t="s">
        <v>51</v>
      </c>
      <c r="H22" s="37">
        <v>29</v>
      </c>
      <c r="I22" s="37">
        <v>10</v>
      </c>
      <c r="J22" s="77">
        <f>I22/H22*100</f>
        <v>34.482758620689658</v>
      </c>
      <c r="K22" s="43"/>
      <c r="L22" s="43"/>
    </row>
    <row r="23" spans="1:12" ht="29.25" customHeight="1" x14ac:dyDescent="0.25">
      <c r="A23" s="78"/>
      <c r="B23" s="19"/>
      <c r="C23" s="20"/>
      <c r="D23" s="51"/>
      <c r="E23" s="51"/>
      <c r="F23" s="51" t="e">
        <f t="shared" ref="F23" si="1">E23/D23*100</f>
        <v>#DIV/0!</v>
      </c>
      <c r="G23" s="42" t="s">
        <v>71</v>
      </c>
      <c r="H23" s="42">
        <v>3.0000000000000001E-3</v>
      </c>
      <c r="I23" s="79">
        <v>2.2399999999999998E-3</v>
      </c>
      <c r="J23" s="80">
        <f>I23/H23*100</f>
        <v>74.666666666666657</v>
      </c>
      <c r="K23" s="43"/>
      <c r="L23" s="43"/>
    </row>
    <row r="24" spans="1:12" ht="51.75" customHeight="1" x14ac:dyDescent="0.25">
      <c r="A24" s="72"/>
      <c r="B24" s="19"/>
      <c r="C24" s="14"/>
      <c r="D24" s="53"/>
      <c r="E24" s="53"/>
      <c r="F24" s="53"/>
      <c r="G24" s="44"/>
      <c r="H24" s="44"/>
      <c r="I24" s="81"/>
      <c r="J24" s="82"/>
      <c r="K24" s="44"/>
      <c r="L24" s="44"/>
    </row>
    <row r="25" spans="1:12" ht="95.25" customHeight="1" x14ac:dyDescent="0.25">
      <c r="A25" s="71">
        <v>5</v>
      </c>
      <c r="B25" s="19"/>
      <c r="C25" s="13" t="s">
        <v>18</v>
      </c>
      <c r="D25" s="47">
        <f>11434.9+5004.329</f>
        <v>16439.228999999999</v>
      </c>
      <c r="E25" s="47">
        <f>11434.9+4403.336</f>
        <v>15838.236000000001</v>
      </c>
      <c r="F25" s="47">
        <f>E25/D25*100</f>
        <v>96.344153366316647</v>
      </c>
      <c r="G25" s="42" t="s">
        <v>39</v>
      </c>
      <c r="H25" s="42">
        <v>1</v>
      </c>
      <c r="I25" s="42">
        <v>1</v>
      </c>
      <c r="J25" s="80">
        <v>100</v>
      </c>
      <c r="K25" s="42" t="s">
        <v>56</v>
      </c>
      <c r="L25" s="42" t="s">
        <v>38</v>
      </c>
    </row>
    <row r="26" spans="1:12" ht="119.25" customHeight="1" x14ac:dyDescent="0.25">
      <c r="A26" s="72"/>
      <c r="B26" s="19"/>
      <c r="C26" s="14"/>
      <c r="D26" s="53"/>
      <c r="E26" s="53"/>
      <c r="F26" s="53"/>
      <c r="G26" s="44"/>
      <c r="H26" s="44"/>
      <c r="I26" s="44"/>
      <c r="J26" s="82"/>
      <c r="K26" s="44"/>
      <c r="L26" s="44"/>
    </row>
    <row r="27" spans="1:12" s="6" customFormat="1" x14ac:dyDescent="0.25">
      <c r="A27" s="21" t="s">
        <v>37</v>
      </c>
      <c r="B27" s="22"/>
      <c r="C27" s="23"/>
      <c r="D27" s="8">
        <f>D25+D21+D18+D13+D6</f>
        <v>162289.62700000001</v>
      </c>
      <c r="E27" s="8">
        <f>E25+E21+E18+E13+E6</f>
        <v>77940.728529999993</v>
      </c>
      <c r="F27" s="8">
        <f>E27/D27*100</f>
        <v>48.02569946753281</v>
      </c>
      <c r="G27" s="15"/>
      <c r="H27" s="16"/>
      <c r="I27" s="16"/>
      <c r="J27" s="16"/>
      <c r="K27" s="17"/>
      <c r="L27" s="5"/>
    </row>
    <row r="28" spans="1:12" x14ac:dyDescent="0.25">
      <c r="A28" s="32" t="s">
        <v>41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D16:D17"/>
    <mergeCell ref="E16:E17"/>
    <mergeCell ref="F16:F17"/>
    <mergeCell ref="D20:E20"/>
    <mergeCell ref="K13:K14"/>
    <mergeCell ref="I25:I26"/>
    <mergeCell ref="J25:J26"/>
    <mergeCell ref="D25:D26"/>
    <mergeCell ref="E25:E26"/>
    <mergeCell ref="F25:F26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2" manualBreakCount="2">
    <brk id="12" max="11" man="1"/>
    <brk id="2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2025-10-09T11:59:52Z</dcterms:modified>
</cp:coreProperties>
</file>